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itchenko_ya\Desktop\Планы на 2021 год\ТЗ-2021 филиал ПЭС\"/>
    </mc:Choice>
  </mc:AlternateContent>
  <bookViews>
    <workbookView xWindow="0" yWindow="0" windowWidth="51600" windowHeight="177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9" i="1" l="1"/>
  <c r="Q9" i="1" s="1"/>
  <c r="G9" i="1"/>
  <c r="P10" i="1" l="1"/>
  <c r="P9" i="1"/>
  <c r="N10" i="1"/>
  <c r="Q10" i="1" s="1"/>
  <c r="Q11" i="1" s="1"/>
  <c r="Q13" i="1" s="1"/>
  <c r="M10" i="1"/>
  <c r="M9" i="1"/>
  <c r="Q14" i="1" l="1"/>
  <c r="Q15" i="1" s="1"/>
  <c r="J9" i="1"/>
  <c r="J10" i="1"/>
  <c r="I10" i="1"/>
  <c r="I9" i="1"/>
  <c r="G10" i="1"/>
  <c r="G11" i="1" s="1"/>
  <c r="F3" i="1" l="1"/>
  <c r="G12" i="1"/>
  <c r="G13" i="1" s="1"/>
  <c r="I11" i="1"/>
</calcChain>
</file>

<file path=xl/sharedStrings.xml><?xml version="1.0" encoding="utf-8"?>
<sst xmlns="http://schemas.openxmlformats.org/spreadsheetml/2006/main" count="36" uniqueCount="29">
  <si>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</si>
  <si>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</si>
  <si>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</si>
  <si>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</si>
  <si>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</si>
  <si>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</si>
  <si>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</si>
  <si>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</si>
  <si>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</si>
  <si>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</si>
  <si>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</si>
  <si>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</si>
  <si>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</si>
  <si>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</si>
  <si>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</si>
  <si>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</si>
  <si>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</si>
  <si>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</si>
  <si>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</si>
  <si>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</si>
  <si>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</si>
  <si>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</si>
  <si>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</si>
  <si>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усл.ед.</t>
  </si>
  <si>
    <t>Оборудование и материалы, входящие в смету подрядчика</t>
  </si>
  <si>
    <t>2.</t>
  </si>
  <si>
    <t>ПОНИЖАЮЩИЙ КОЭФФИЦИЕНТ (k)</t>
  </si>
  <si>
    <t>ИТОГО С УЧЕТОМ ПОНИЖАЮЩЕГО КОЭФФИЦИЕНТА (P=N*k), руб. без НДС</t>
  </si>
  <si>
    <t>Установка (замена) приборов учета при отсутствии, истечении срока эксплуатации или истечении интервала между поверками (Федеральный закон от 27.12.2018 № 522-ФЗ), Монтаж и наладка комплектов автоматизации для включения приборов учета в интеллектуальную систему сбора и передачи данных  в филиале АО «ДРСК» Приморские электрические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</si>
</sst>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Arial"/>
      <family val="1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40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/>
      <right style="medium">
        <color rgb="FF002060"/>
      </right>
      <top style="thin">
        <color rgb="FF00206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/>
  </cellStyleXfs>
  <cellXfs count="6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3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4" fontId="1" fillId="4" borderId="11" xfId="0" applyNumberFormat="1" applyFont="1" applyFill="1" applyBorder="1" applyAlignment="1">
      <alignment horizontal="center" vertical="center" wrapText="1"/>
    </xf>
    <xf numFmtId="4" fontId="2" fillId="4" borderId="19" xfId="0" applyNumberFormat="1" applyFont="1" applyFill="1" applyBorder="1" applyAlignment="1">
      <alignment horizontal="center" vertical="top" wrapText="1"/>
    </xf>
    <xf numFmtId="4" fontId="2" fillId="4" borderId="18" xfId="0" applyNumberFormat="1" applyFont="1" applyFill="1" applyBorder="1" applyAlignment="1">
      <alignment horizontal="center" vertical="top" wrapText="1"/>
    </xf>
    <xf numFmtId="9" fontId="7" fillId="2" borderId="20" xfId="0" applyNumberFormat="1" applyFont="1" applyFill="1" applyBorder="1" applyAlignment="1" applyProtection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4" fillId="0" borderId="0" xfId="0" applyFont="1" applyAlignment="1">
      <alignment horizontal="left"/>
    </xf>
    <xf numFmtId="0" fontId="15" fillId="2" borderId="24" xfId="0" applyFont="1" applyFill="1" applyBorder="1" applyAlignment="1">
      <alignment horizontal="center" vertical="center" wrapText="1"/>
    </xf>
    <xf numFmtId="0" fontId="18" fillId="0" borderId="25" xfId="1" applyFont="1" applyBorder="1" applyAlignment="1">
      <alignment vertical="center" wrapText="1"/>
    </xf>
    <xf numFmtId="0" fontId="17" fillId="0" borderId="26" xfId="0" applyFont="1" applyBorder="1" applyAlignment="1">
      <alignment horizontal="left" vertical="center" wrapText="1"/>
    </xf>
    <xf numFmtId="4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7" fillId="5" borderId="27" xfId="0" applyNumberFormat="1" applyFont="1" applyFill="1" applyBorder="1" applyAlignment="1" applyProtection="1">
      <alignment horizontal="center" vertical="center" wrapText="1"/>
    </xf>
    <xf numFmtId="0" fontId="1" fillId="4" borderId="24" xfId="0" applyFont="1" applyFill="1" applyBorder="1" applyAlignment="1">
      <alignment horizontal="left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4" fontId="1" fillId="4" borderId="24" xfId="0" applyNumberFormat="1" applyFont="1" applyFill="1" applyBorder="1" applyAlignment="1">
      <alignment horizontal="left" vertical="center" wrapText="1"/>
    </xf>
    <xf numFmtId="4" fontId="2" fillId="4" borderId="31" xfId="0" applyNumberFormat="1" applyFont="1" applyFill="1" applyBorder="1" applyAlignment="1">
      <alignment horizontal="center" vertical="top" wrapText="1"/>
    </xf>
    <xf numFmtId="4" fontId="2" fillId="4" borderId="32" xfId="0" applyNumberFormat="1" applyFont="1" applyFill="1" applyBorder="1" applyAlignment="1">
      <alignment horizontal="center" vertical="top" wrapText="1"/>
    </xf>
    <xf numFmtId="4" fontId="1" fillId="4" borderId="33" xfId="0" applyNumberFormat="1" applyFont="1" applyFill="1" applyBorder="1" applyAlignment="1">
      <alignment horizontal="center" vertical="top" wrapText="1"/>
    </xf>
    <xf numFmtId="0" fontId="0" fillId="0" borderId="0" xfId="0" applyBorder="1"/>
    <xf numFmtId="4" fontId="7" fillId="5" borderId="38" xfId="0" applyNumberFormat="1" applyFont="1" applyFill="1" applyBorder="1" applyAlignment="1" applyProtection="1">
      <alignment horizontal="center" vertical="center" wrapText="1"/>
    </xf>
    <xf numFmtId="0" fontId="5" fillId="4" borderId="39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horizontal="justify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4" fontId="8" fillId="4" borderId="6" xfId="0" applyNumberFormat="1" applyFont="1" applyFill="1" applyBorder="1" applyAlignment="1" applyProtection="1">
      <alignment horizontal="right" vertical="center" wrapText="1"/>
    </xf>
    <xf numFmtId="4" fontId="8" fillId="4" borderId="7" xfId="0" applyNumberFormat="1" applyFont="1" applyFill="1" applyBorder="1" applyAlignment="1" applyProtection="1">
      <alignment horizontal="right" vertical="center" wrapText="1"/>
    </xf>
    <xf numFmtId="4" fontId="8" fillId="4" borderId="8" xfId="0" applyNumberFormat="1" applyFont="1" applyFill="1" applyBorder="1" applyAlignment="1" applyProtection="1">
      <alignment horizontal="right" vertical="center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4" fontId="8" fillId="4" borderId="21" xfId="0" applyNumberFormat="1" applyFont="1" applyFill="1" applyBorder="1" applyAlignment="1" applyProtection="1">
      <alignment horizontal="right" vertical="center" wrapText="1"/>
    </xf>
    <xf numFmtId="4" fontId="8" fillId="4" borderId="22" xfId="0" applyNumberFormat="1" applyFont="1" applyFill="1" applyBorder="1" applyAlignment="1" applyProtection="1">
      <alignment horizontal="right" vertical="center" wrapText="1"/>
    </xf>
    <xf numFmtId="4" fontId="7" fillId="4" borderId="16" xfId="0" applyNumberFormat="1" applyFont="1" applyFill="1" applyBorder="1" applyAlignment="1" applyProtection="1">
      <alignment horizontal="right" vertical="top" wrapText="1"/>
    </xf>
    <xf numFmtId="4" fontId="7" fillId="4" borderId="17" xfId="0" applyNumberFormat="1" applyFont="1" applyFill="1" applyBorder="1" applyAlignment="1" applyProtection="1">
      <alignment horizontal="right" vertical="top" wrapText="1"/>
    </xf>
    <xf numFmtId="4" fontId="7" fillId="4" borderId="10" xfId="0" applyNumberFormat="1" applyFont="1" applyFill="1" applyBorder="1" applyAlignment="1" applyProtection="1">
      <alignment horizontal="right" vertical="top" wrapText="1"/>
    </xf>
    <xf numFmtId="4" fontId="7" fillId="4" borderId="15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4" fillId="3" borderId="35" xfId="0" applyFont="1" applyFill="1" applyBorder="1" applyAlignment="1">
      <alignment horizontal="center" vertical="center" wrapText="1"/>
    </xf>
    <xf numFmtId="0" fontId="4" fillId="3" borderId="36" xfId="0" applyFont="1" applyFill="1" applyBorder="1" applyAlignment="1">
      <alignment horizontal="center" vertical="center" wrapText="1"/>
    </xf>
    <xf numFmtId="0" fontId="4" fillId="3" borderId="37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justify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4" fontId="7" fillId="4" borderId="34" xfId="0" applyNumberFormat="1" applyFont="1" applyFill="1" applyBorder="1" applyAlignment="1" applyProtection="1">
      <alignment horizontal="right" vertical="top" wrapText="1"/>
    </xf>
    <xf numFmtId="0" fontId="14" fillId="0" borderId="0" xfId="0" applyFont="1" applyBorder="1" applyAlignment="1">
      <alignment horizontal="left" vertical="top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0"/>
  <sheetViews>
    <sheetView tabSelected="1" zoomScale="85" zoomScaleNormal="85" workbookViewId="0">
      <selection activeCell="G9" sqref="G9"/>
    </sheetView>
  </sheetViews>
  <sheetFormatPr defaultRowHeight="15" x14ac:dyDescent="0.25"/>
  <cols>
    <col min="1" max="1" width="4.5703125" customWidth="1"/>
    <col min="2" max="2" width="5.28515625" customWidth="1"/>
    <col min="3" max="3" width="38.14062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8" max="8" width="15.140625" customWidth="1"/>
    <col min="9" max="9" width="5.5703125" customWidth="1"/>
    <col min="10" max="10" width="39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54" t="s">
        <v>16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55" t="s">
        <v>10</v>
      </c>
      <c r="C3" s="56"/>
      <c r="D3" s="56"/>
      <c r="E3" s="57"/>
      <c r="F3" s="34">
        <f>G11</f>
        <v>30095653.18</v>
      </c>
      <c r="G3" s="35" t="s">
        <v>2</v>
      </c>
      <c r="H3" s="1"/>
      <c r="I3" s="39" t="s">
        <v>21</v>
      </c>
      <c r="J3" s="40"/>
      <c r="K3" s="40"/>
      <c r="L3" s="40"/>
      <c r="M3" s="40"/>
      <c r="N3" s="40"/>
      <c r="O3" s="40"/>
      <c r="P3" s="40"/>
      <c r="Q3" s="4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8"/>
      <c r="C4" s="58"/>
      <c r="D4" s="58"/>
      <c r="E4" s="58"/>
      <c r="F4" s="58"/>
      <c r="G4" s="58"/>
      <c r="H4" s="1"/>
      <c r="I4" s="65" t="s">
        <v>17</v>
      </c>
      <c r="J4" s="65"/>
      <c r="K4" s="65"/>
      <c r="L4" s="6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2"/>
      <c r="H5" s="1"/>
      <c r="I5" s="18" t="s">
        <v>18</v>
      </c>
      <c r="J5" s="18"/>
      <c r="K5" s="18"/>
      <c r="L5" s="1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9" t="s">
        <v>11</v>
      </c>
      <c r="C7" s="60"/>
      <c r="D7" s="61"/>
      <c r="E7" s="61"/>
      <c r="F7" s="62"/>
      <c r="G7" s="63"/>
      <c r="H7" s="5"/>
      <c r="I7" s="39" t="s">
        <v>20</v>
      </c>
      <c r="J7" s="40"/>
      <c r="K7" s="40"/>
      <c r="L7" s="40"/>
      <c r="M7" s="40"/>
      <c r="N7" s="40"/>
      <c r="O7" s="40"/>
      <c r="P7" s="40"/>
      <c r="Q7" s="4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25" t="s">
        <v>3</v>
      </c>
      <c r="J8" s="26" t="s">
        <v>1</v>
      </c>
      <c r="K8" s="27" t="s">
        <v>19</v>
      </c>
      <c r="L8" s="26" t="s">
        <v>22</v>
      </c>
      <c r="M8" s="26" t="s">
        <v>7</v>
      </c>
      <c r="N8" s="27" t="s">
        <v>8</v>
      </c>
      <c r="O8" s="27" t="s">
        <v>12</v>
      </c>
      <c r="P8" s="27" t="s">
        <v>4</v>
      </c>
      <c r="Q8" s="28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02.5" customHeight="1" x14ac:dyDescent="0.25">
      <c r="B9" s="19">
        <v>1</v>
      </c>
      <c r="C9" s="20" t="s">
        <v>28</v>
      </c>
      <c r="D9" s="22" t="s">
        <v>23</v>
      </c>
      <c r="E9" s="23">
        <v>16694880.18</v>
      </c>
      <c r="F9" s="23">
        <v>1</v>
      </c>
      <c r="G9" s="23">
        <f>E9</f>
        <v>16694880.18</v>
      </c>
      <c r="H9" s="1"/>
      <c r="I9" s="24">
        <f>B9</f>
        <v>1</v>
      </c>
      <c r="J9" s="24" t="str">
        <f>C9</f>
        <v>Установка (замена) приборов учета при отсутствии, истечении срока эксплуатации или истечении интервала между поверками (Федеральный закон от 27.12.2018 № 522-ФЗ), Монтаж и наладка комплектов автоматизации для включения приборов учета в интеллектуальную систему сбора и передачи данных  в филиале АО «ДРСК» Приморские электрические сети</v>
      </c>
      <c r="K9" s="24"/>
      <c r="L9" s="24"/>
      <c r="M9" s="29" t="str">
        <f>D9</f>
        <v>усл.ед.</v>
      </c>
      <c r="N9" s="29">
        <f>E9</f>
        <v>16694880.18</v>
      </c>
      <c r="O9" s="24"/>
      <c r="P9" s="29">
        <f>F9</f>
        <v>1</v>
      </c>
      <c r="Q9" s="29">
        <f>N9</f>
        <v>16694880.18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32.25" thickBot="1" x14ac:dyDescent="0.3">
      <c r="B10" s="19" t="s">
        <v>25</v>
      </c>
      <c r="C10" s="21" t="s">
        <v>24</v>
      </c>
      <c r="D10" s="22" t="s">
        <v>23</v>
      </c>
      <c r="E10" s="23">
        <v>13400773</v>
      </c>
      <c r="F10" s="23">
        <v>1</v>
      </c>
      <c r="G10" s="23">
        <f t="shared" ref="G10" si="0">E10</f>
        <v>13400773</v>
      </c>
      <c r="H10" s="1"/>
      <c r="I10" s="24" t="str">
        <f t="shared" ref="I10:J10" si="1">B10</f>
        <v>2.</v>
      </c>
      <c r="J10" s="24" t="str">
        <f t="shared" si="1"/>
        <v>Оборудование и материалы, входящие в смету подрядчика</v>
      </c>
      <c r="K10" s="24"/>
      <c r="L10" s="24"/>
      <c r="M10" s="29" t="str">
        <f t="shared" ref="M10" si="2">D10</f>
        <v>усл.ед.</v>
      </c>
      <c r="N10" s="29">
        <f t="shared" ref="N10" si="3">E10</f>
        <v>13400773</v>
      </c>
      <c r="O10" s="24"/>
      <c r="P10" s="29">
        <f t="shared" ref="P10" si="4">F10</f>
        <v>1</v>
      </c>
      <c r="Q10" s="29">
        <f>N10</f>
        <v>13400773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thickBot="1" x14ac:dyDescent="0.3">
      <c r="B11" s="42" t="s">
        <v>5</v>
      </c>
      <c r="C11" s="47"/>
      <c r="D11" s="47"/>
      <c r="E11" s="47"/>
      <c r="F11" s="48"/>
      <c r="G11" s="11">
        <f>SUM(G9:G10)</f>
        <v>30095653.18</v>
      </c>
      <c r="H11" s="2"/>
      <c r="I11" s="42" t="str">
        <f>B11</f>
        <v>ИТОГО без НДС, руб.</v>
      </c>
      <c r="J11" s="43"/>
      <c r="K11" s="43"/>
      <c r="L11" s="43"/>
      <c r="M11" s="43"/>
      <c r="N11" s="43"/>
      <c r="O11" s="43"/>
      <c r="P11" s="44"/>
      <c r="Q11" s="11">
        <f>SUM(Q9:Q10)</f>
        <v>30095653.18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thickBot="1" x14ac:dyDescent="0.3">
      <c r="B12" s="52" t="s">
        <v>14</v>
      </c>
      <c r="C12" s="53"/>
      <c r="D12" s="53"/>
      <c r="E12" s="64"/>
      <c r="F12" s="14">
        <v>0.2</v>
      </c>
      <c r="G12" s="12">
        <f>G11*F12</f>
        <v>6019130.6359999999</v>
      </c>
      <c r="H12" s="2"/>
      <c r="I12" s="42" t="s">
        <v>26</v>
      </c>
      <c r="J12" s="43"/>
      <c r="K12" s="43"/>
      <c r="L12" s="43"/>
      <c r="M12" s="43"/>
      <c r="N12" s="43"/>
      <c r="O12" s="43"/>
      <c r="P12" s="44"/>
      <c r="Q12" s="1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4.25" customHeight="1" thickBot="1" x14ac:dyDescent="0.3">
      <c r="A13" s="6"/>
      <c r="B13" s="49" t="s">
        <v>6</v>
      </c>
      <c r="C13" s="50"/>
      <c r="D13" s="50"/>
      <c r="E13" s="50"/>
      <c r="F13" s="51"/>
      <c r="G13" s="13">
        <f>G11+G12</f>
        <v>36114783.816</v>
      </c>
      <c r="H13" s="2"/>
      <c r="I13" s="42" t="s">
        <v>27</v>
      </c>
      <c r="J13" s="43"/>
      <c r="K13" s="43"/>
      <c r="L13" s="43"/>
      <c r="M13" s="43"/>
      <c r="N13" s="43"/>
      <c r="O13" s="43"/>
      <c r="P13" s="44"/>
      <c r="Q13" s="30">
        <f>ROUND(Q12*Q11,2)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" customHeight="1" x14ac:dyDescent="0.25">
      <c r="A14" s="6"/>
      <c r="H14" s="1"/>
      <c r="I14" s="52" t="s">
        <v>14</v>
      </c>
      <c r="J14" s="53"/>
      <c r="K14" s="53"/>
      <c r="L14" s="53"/>
      <c r="M14" s="53"/>
      <c r="N14" s="53"/>
      <c r="O14" s="53"/>
      <c r="P14" s="14">
        <v>0.2</v>
      </c>
      <c r="Q14" s="31">
        <f>ROUND(Q13*P14,2)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.75" customHeight="1" thickBot="1" x14ac:dyDescent="0.3">
      <c r="A15" s="6"/>
      <c r="B15" s="33"/>
      <c r="C15" s="33"/>
      <c r="D15" s="33"/>
      <c r="E15" s="33"/>
      <c r="F15" s="33"/>
      <c r="G15" s="33"/>
      <c r="H15" s="1"/>
      <c r="I15" s="49" t="s">
        <v>6</v>
      </c>
      <c r="J15" s="50"/>
      <c r="K15" s="50"/>
      <c r="L15" s="50"/>
      <c r="M15" s="50"/>
      <c r="N15" s="50"/>
      <c r="O15" s="50"/>
      <c r="P15" s="51"/>
      <c r="Q15" s="32">
        <f>Q13+Q14</f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33.75" customHeight="1" x14ac:dyDescent="0.25">
      <c r="B16" s="38"/>
      <c r="C16" s="38"/>
      <c r="D16" s="38"/>
      <c r="E16" s="38"/>
      <c r="F16" s="38"/>
      <c r="G16" s="38"/>
      <c r="H16" s="1"/>
      <c r="I16" s="1"/>
      <c r="J16" s="1"/>
      <c r="K16" s="1"/>
      <c r="L16" s="1"/>
      <c r="M16" s="2"/>
      <c r="N16" s="2"/>
      <c r="O16" s="2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2:27" ht="151.5" customHeight="1" x14ac:dyDescent="0.25">
      <c r="B17" s="38"/>
      <c r="C17" s="38"/>
      <c r="D17" s="38"/>
      <c r="E17" s="38"/>
      <c r="F17" s="38"/>
      <c r="G17" s="38"/>
      <c r="H17" s="3"/>
      <c r="I17" s="3"/>
      <c r="J17" s="45" t="s">
        <v>15</v>
      </c>
      <c r="K17" s="46"/>
      <c r="L17" s="17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1"/>
    </row>
    <row r="18" spans="2:27" ht="19.5" x14ac:dyDescent="0.25">
      <c r="J18" s="37"/>
      <c r="K18" s="37"/>
      <c r="L18" s="15"/>
      <c r="AA18" s="1"/>
    </row>
    <row r="19" spans="2:27" ht="16.5" x14ac:dyDescent="0.25">
      <c r="J19" s="36"/>
      <c r="K19" s="36"/>
      <c r="L19" s="16"/>
    </row>
    <row r="20" spans="2:27" ht="19.5" x14ac:dyDescent="0.25">
      <c r="J20" s="37"/>
      <c r="K20" s="37"/>
      <c r="L20" s="15"/>
    </row>
  </sheetData>
  <sheetProtection formatCells="0" formatColumns="0" formatRows="0" insertRows="0" deleteRows="0"/>
  <mergeCells count="21">
    <mergeCell ref="B1:Q1"/>
    <mergeCell ref="B3:E3"/>
    <mergeCell ref="B13:F13"/>
    <mergeCell ref="B4:G4"/>
    <mergeCell ref="B7:G7"/>
    <mergeCell ref="B12:E12"/>
    <mergeCell ref="I4:L4"/>
    <mergeCell ref="I3:Q3"/>
    <mergeCell ref="I11:P11"/>
    <mergeCell ref="J19:K19"/>
    <mergeCell ref="J20:K20"/>
    <mergeCell ref="J18:K18"/>
    <mergeCell ref="B17:G17"/>
    <mergeCell ref="I7:Q7"/>
    <mergeCell ref="I13:P13"/>
    <mergeCell ref="B16:G16"/>
    <mergeCell ref="J17:K17"/>
    <mergeCell ref="B11:F11"/>
    <mergeCell ref="I12:P12"/>
    <mergeCell ref="I15:P15"/>
    <mergeCell ref="I14:O14"/>
  </mergeCells>
  <pageMargins left="0.7" right="0.7" top="0.75" bottom="0.75" header="0.3" footer="0.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Питченко Юрий Анатольевич</cp:lastModifiedBy>
  <cp:lastPrinted>2020-07-22T04:23:38Z</cp:lastPrinted>
  <dcterms:created xsi:type="dcterms:W3CDTF">2018-05-22T01:14:50Z</dcterms:created>
  <dcterms:modified xsi:type="dcterms:W3CDTF">2020-10-14T02:48:27Z</dcterms:modified>
</cp:coreProperties>
</file>